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17956\Desktop\71TH SLBC\REPORTS\"/>
    </mc:Choice>
  </mc:AlternateContent>
  <bookViews>
    <workbookView xWindow="0" yWindow="0" windowWidth="28800" windowHeight="12435"/>
  </bookViews>
  <sheets>
    <sheet name="Sheet1" sheetId="1" r:id="rId1"/>
    <sheet name="Sheet1 (2)" sheetId="2" r:id="rId2"/>
    <sheet name="Sheet3" sheetId="3" r:id="rId3"/>
  </sheets>
  <definedNames>
    <definedName name="_xlnm._FilterDatabase" localSheetId="1" hidden="1">'Sheet1 (2)'!$A$1:$F$42</definedName>
  </definedNames>
  <calcPr calcId="152511"/>
</workbook>
</file>

<file path=xl/calcChain.xml><?xml version="1.0" encoding="utf-8"?>
<calcChain xmlns="http://schemas.openxmlformats.org/spreadsheetml/2006/main">
  <c r="F12" i="3" l="1"/>
  <c r="E12" i="3"/>
  <c r="D12" i="3"/>
</calcChain>
</file>

<file path=xl/sharedStrings.xml><?xml version="1.0" encoding="utf-8"?>
<sst xmlns="http://schemas.openxmlformats.org/spreadsheetml/2006/main" count="103" uniqueCount="54">
  <si>
    <t>LENDING TO MINORITY COMMUNITIES</t>
  </si>
  <si>
    <t>SL. No.</t>
  </si>
  <si>
    <t>Minority Concentrated Districts in Bihar</t>
  </si>
  <si>
    <t>Priority Sector Advance (A) (Disbursed)</t>
  </si>
  <si>
    <t>Out of (A) Total Advances to Minority</t>
  </si>
  <si>
    <t>%age Share of Minority Advance</t>
  </si>
  <si>
    <t>Amt.</t>
  </si>
  <si>
    <t>Araria</t>
  </si>
  <si>
    <t>Arwal</t>
  </si>
  <si>
    <t>Aurangabad</t>
  </si>
  <si>
    <t>Banka</t>
  </si>
  <si>
    <t>Begusarai</t>
  </si>
  <si>
    <t>Bhagalpur</t>
  </si>
  <si>
    <t>Bhojpur</t>
  </si>
  <si>
    <t>Buxar</t>
  </si>
  <si>
    <t>Darbhanga</t>
  </si>
  <si>
    <t>East Champaran</t>
  </si>
  <si>
    <t>Gaya</t>
  </si>
  <si>
    <t>Gopalganj</t>
  </si>
  <si>
    <t>Jamui</t>
  </si>
  <si>
    <t>Jehanabad</t>
  </si>
  <si>
    <t>Kaimur</t>
  </si>
  <si>
    <t>Katihar</t>
  </si>
  <si>
    <t>Khagaria</t>
  </si>
  <si>
    <t>Kishanganj</t>
  </si>
  <si>
    <t>Lakhisarai</t>
  </si>
  <si>
    <t>Madhepura</t>
  </si>
  <si>
    <t>Madhubani</t>
  </si>
  <si>
    <t>Munger</t>
  </si>
  <si>
    <t>Muzaffarpur</t>
  </si>
  <si>
    <t>Nalanda</t>
  </si>
  <si>
    <t>Nawada</t>
  </si>
  <si>
    <t>Patna</t>
  </si>
  <si>
    <t>Purnea</t>
  </si>
  <si>
    <t>Rohtas</t>
  </si>
  <si>
    <t>Saharsa</t>
  </si>
  <si>
    <t>Samastipur</t>
  </si>
  <si>
    <t>Saran</t>
  </si>
  <si>
    <t>Sheikhpura</t>
  </si>
  <si>
    <t>Sheohar</t>
  </si>
  <si>
    <t>Sitamarhi</t>
  </si>
  <si>
    <t>Siwan</t>
  </si>
  <si>
    <t>Supaul</t>
  </si>
  <si>
    <t>Vaishali</t>
  </si>
  <si>
    <t>West Champaran</t>
  </si>
  <si>
    <t xml:space="preserve">TOTAL FOR BIHAR </t>
  </si>
  <si>
    <t>ARARIA</t>
  </si>
  <si>
    <t>DARBHANGA</t>
  </si>
  <si>
    <t>KATIHAR</t>
  </si>
  <si>
    <t>KISHANGANJ</t>
  </si>
  <si>
    <t>PURNEA</t>
  </si>
  <si>
    <t>SITAMARHI</t>
  </si>
  <si>
    <t>WEST CHAMPARAN</t>
  </si>
  <si>
    <t xml:space="preserve">DATA AS ON 31.12.2019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</si>
</sst>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);\(0.00\)"/>
  </numFmts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/>
    <xf numFmtId="164" fontId="2" fillId="0" borderId="2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4"/>
  <sheetViews>
    <sheetView tabSelected="1" workbookViewId="0">
      <selection activeCell="C11" sqref="C11"/>
    </sheetView>
  </sheetViews>
  <sheetFormatPr defaultRowHeight="15" x14ac:dyDescent="0.25"/>
  <cols>
    <col min="1" max="1" width="5.42578125" style="3" customWidth="1"/>
    <col min="2" max="2" width="25.28515625" style="2" customWidth="1"/>
    <col min="3" max="3" width="24.42578125" style="2" customWidth="1"/>
    <col min="4" max="4" width="21.85546875" style="2" customWidth="1"/>
    <col min="5" max="5" width="18.28515625" style="2" customWidth="1"/>
    <col min="6" max="6" width="9.140625" style="2" customWidth="1"/>
    <col min="7" max="16384" width="9.140625" style="2"/>
  </cols>
  <sheetData>
    <row r="1" spans="1:5" ht="15.75" x14ac:dyDescent="0.25">
      <c r="A1" s="15" t="s">
        <v>0</v>
      </c>
      <c r="B1" s="15"/>
      <c r="C1" s="15"/>
      <c r="D1" s="15"/>
      <c r="E1" s="15"/>
    </row>
    <row r="2" spans="1:5" ht="22.5" customHeight="1" x14ac:dyDescent="0.25">
      <c r="A2" s="15" t="s">
        <v>53</v>
      </c>
      <c r="B2" s="15"/>
      <c r="C2" s="15"/>
      <c r="D2" s="15"/>
      <c r="E2" s="15"/>
    </row>
    <row r="3" spans="1:5" ht="45" customHeight="1" x14ac:dyDescent="0.25">
      <c r="A3" s="15" t="s">
        <v>1</v>
      </c>
      <c r="B3" s="16" t="s">
        <v>2</v>
      </c>
      <c r="C3" s="15" t="s">
        <v>3</v>
      </c>
      <c r="D3" s="15" t="s">
        <v>4</v>
      </c>
      <c r="E3" s="15" t="s">
        <v>5</v>
      </c>
    </row>
    <row r="4" spans="1:5" x14ac:dyDescent="0.25">
      <c r="A4" s="15"/>
      <c r="B4" s="16"/>
      <c r="C4" s="15"/>
      <c r="D4" s="15"/>
      <c r="E4" s="15"/>
    </row>
    <row r="5" spans="1:5" ht="15.75" x14ac:dyDescent="0.25">
      <c r="A5" s="15"/>
      <c r="B5" s="16"/>
      <c r="C5" s="1" t="s">
        <v>6</v>
      </c>
      <c r="D5" s="1" t="s">
        <v>6</v>
      </c>
      <c r="E5" s="1" t="s">
        <v>6</v>
      </c>
    </row>
    <row r="6" spans="1:5" s="4" customFormat="1" ht="15.75" x14ac:dyDescent="0.25">
      <c r="A6" s="10">
        <v>1</v>
      </c>
      <c r="B6" s="11" t="s">
        <v>7</v>
      </c>
      <c r="C6" s="10">
        <v>130172</v>
      </c>
      <c r="D6" s="10">
        <v>17838</v>
      </c>
      <c r="E6" s="12">
        <v>13.7</v>
      </c>
    </row>
    <row r="7" spans="1:5" s="4" customFormat="1" ht="15.75" x14ac:dyDescent="0.25">
      <c r="A7" s="5">
        <v>2</v>
      </c>
      <c r="B7" s="6" t="s">
        <v>8</v>
      </c>
      <c r="C7" s="5">
        <v>25057</v>
      </c>
      <c r="D7" s="5">
        <v>1543</v>
      </c>
      <c r="E7" s="7">
        <v>6.16</v>
      </c>
    </row>
    <row r="8" spans="1:5" s="4" customFormat="1" ht="15.75" x14ac:dyDescent="0.25">
      <c r="A8" s="5">
        <v>3</v>
      </c>
      <c r="B8" s="6" t="s">
        <v>9</v>
      </c>
      <c r="C8" s="5">
        <v>111093</v>
      </c>
      <c r="D8" s="5">
        <v>6784</v>
      </c>
      <c r="E8" s="7">
        <v>6.11</v>
      </c>
    </row>
    <row r="9" spans="1:5" s="4" customFormat="1" ht="15.75" x14ac:dyDescent="0.25">
      <c r="A9" s="5">
        <v>4</v>
      </c>
      <c r="B9" s="6" t="s">
        <v>10</v>
      </c>
      <c r="C9" s="5">
        <v>52495</v>
      </c>
      <c r="D9" s="5">
        <v>2917</v>
      </c>
      <c r="E9" s="7">
        <v>5.56</v>
      </c>
    </row>
    <row r="10" spans="1:5" s="4" customFormat="1" ht="15.75" x14ac:dyDescent="0.25">
      <c r="A10" s="5">
        <v>5</v>
      </c>
      <c r="B10" s="6" t="s">
        <v>11</v>
      </c>
      <c r="C10" s="5">
        <v>186168</v>
      </c>
      <c r="D10" s="5">
        <v>7374</v>
      </c>
      <c r="E10" s="7">
        <v>3.96</v>
      </c>
    </row>
    <row r="11" spans="1:5" s="4" customFormat="1" ht="15.75" x14ac:dyDescent="0.25">
      <c r="A11" s="5">
        <v>6</v>
      </c>
      <c r="B11" s="6" t="s">
        <v>12</v>
      </c>
      <c r="C11" s="5">
        <v>155939</v>
      </c>
      <c r="D11" s="5">
        <v>11908</v>
      </c>
      <c r="E11" s="7">
        <v>7.64</v>
      </c>
    </row>
    <row r="12" spans="1:5" s="4" customFormat="1" ht="15.75" x14ac:dyDescent="0.25">
      <c r="A12" s="5">
        <v>7</v>
      </c>
      <c r="B12" s="6" t="s">
        <v>13</v>
      </c>
      <c r="C12" s="5">
        <v>118086</v>
      </c>
      <c r="D12" s="5">
        <v>7373</v>
      </c>
      <c r="E12" s="7">
        <v>6.24</v>
      </c>
    </row>
    <row r="13" spans="1:5" s="4" customFormat="1" ht="15.75" x14ac:dyDescent="0.25">
      <c r="A13" s="5">
        <v>8</v>
      </c>
      <c r="B13" s="6" t="s">
        <v>14</v>
      </c>
      <c r="C13" s="5">
        <v>93897</v>
      </c>
      <c r="D13" s="5">
        <v>8552</v>
      </c>
      <c r="E13" s="7">
        <v>9.11</v>
      </c>
    </row>
    <row r="14" spans="1:5" s="4" customFormat="1" ht="15.75" x14ac:dyDescent="0.25">
      <c r="A14" s="5">
        <v>9</v>
      </c>
      <c r="B14" s="6" t="s">
        <v>15</v>
      </c>
      <c r="C14" s="5">
        <v>160570</v>
      </c>
      <c r="D14" s="5">
        <v>16484</v>
      </c>
      <c r="E14" s="7">
        <v>10.27</v>
      </c>
    </row>
    <row r="15" spans="1:5" s="4" customFormat="1" ht="15.75" x14ac:dyDescent="0.25">
      <c r="A15" s="5">
        <v>10</v>
      </c>
      <c r="B15" s="6" t="s">
        <v>16</v>
      </c>
      <c r="C15" s="5">
        <v>225423</v>
      </c>
      <c r="D15" s="5">
        <v>30536</v>
      </c>
      <c r="E15" s="7">
        <v>13.55</v>
      </c>
    </row>
    <row r="16" spans="1:5" s="4" customFormat="1" ht="15.75" x14ac:dyDescent="0.25">
      <c r="A16" s="5">
        <v>11</v>
      </c>
      <c r="B16" s="6" t="s">
        <v>17</v>
      </c>
      <c r="C16" s="5">
        <v>177905</v>
      </c>
      <c r="D16" s="5">
        <v>6399</v>
      </c>
      <c r="E16" s="7">
        <v>3.6</v>
      </c>
    </row>
    <row r="17" spans="1:5" s="4" customFormat="1" ht="15.75" x14ac:dyDescent="0.25">
      <c r="A17" s="5">
        <v>12</v>
      </c>
      <c r="B17" s="6" t="s">
        <v>18</v>
      </c>
      <c r="C17" s="5">
        <v>101200</v>
      </c>
      <c r="D17" s="5">
        <v>10100</v>
      </c>
      <c r="E17" s="7">
        <v>9.98</v>
      </c>
    </row>
    <row r="18" spans="1:5" s="4" customFormat="1" ht="15.75" x14ac:dyDescent="0.25">
      <c r="A18" s="5">
        <v>13</v>
      </c>
      <c r="B18" s="6" t="s">
        <v>19</v>
      </c>
      <c r="C18" s="5">
        <v>77546</v>
      </c>
      <c r="D18" s="5">
        <v>5323</v>
      </c>
      <c r="E18" s="7">
        <v>6.86</v>
      </c>
    </row>
    <row r="19" spans="1:5" s="4" customFormat="1" ht="15.75" x14ac:dyDescent="0.25">
      <c r="A19" s="5">
        <v>14</v>
      </c>
      <c r="B19" s="6" t="s">
        <v>20</v>
      </c>
      <c r="C19" s="5">
        <v>42021</v>
      </c>
      <c r="D19" s="5">
        <v>1954</v>
      </c>
      <c r="E19" s="7">
        <v>4.6500000000000004</v>
      </c>
    </row>
    <row r="20" spans="1:5" s="4" customFormat="1" ht="15.75" x14ac:dyDescent="0.25">
      <c r="A20" s="5">
        <v>15</v>
      </c>
      <c r="B20" s="6" t="s">
        <v>21</v>
      </c>
      <c r="C20" s="5">
        <v>109682</v>
      </c>
      <c r="D20" s="5">
        <v>4879</v>
      </c>
      <c r="E20" s="7">
        <v>4.45</v>
      </c>
    </row>
    <row r="21" spans="1:5" s="4" customFormat="1" ht="15.75" x14ac:dyDescent="0.25">
      <c r="A21" s="5">
        <v>16</v>
      </c>
      <c r="B21" s="6" t="s">
        <v>22</v>
      </c>
      <c r="C21" s="5">
        <v>106415</v>
      </c>
      <c r="D21" s="5">
        <v>16442</v>
      </c>
      <c r="E21" s="7">
        <v>15.45</v>
      </c>
    </row>
    <row r="22" spans="1:5" s="4" customFormat="1" ht="15.75" x14ac:dyDescent="0.25">
      <c r="A22" s="5">
        <v>17</v>
      </c>
      <c r="B22" s="6" t="s">
        <v>23</v>
      </c>
      <c r="C22" s="5">
        <v>94712</v>
      </c>
      <c r="D22" s="5">
        <v>3826</v>
      </c>
      <c r="E22" s="7">
        <v>4.04</v>
      </c>
    </row>
    <row r="23" spans="1:5" s="4" customFormat="1" ht="15.75" x14ac:dyDescent="0.25">
      <c r="A23" s="5">
        <v>18</v>
      </c>
      <c r="B23" s="6" t="s">
        <v>24</v>
      </c>
      <c r="C23" s="5">
        <v>93708</v>
      </c>
      <c r="D23" s="5">
        <v>29537</v>
      </c>
      <c r="E23" s="7">
        <v>31.52</v>
      </c>
    </row>
    <row r="24" spans="1:5" s="4" customFormat="1" ht="15.75" x14ac:dyDescent="0.25">
      <c r="A24" s="5">
        <v>19</v>
      </c>
      <c r="B24" s="6" t="s">
        <v>25</v>
      </c>
      <c r="C24" s="5">
        <v>50256</v>
      </c>
      <c r="D24" s="5">
        <v>2015</v>
      </c>
      <c r="E24" s="7">
        <v>4.01</v>
      </c>
    </row>
    <row r="25" spans="1:5" s="4" customFormat="1" ht="15.75" x14ac:dyDescent="0.25">
      <c r="A25" s="5">
        <v>20</v>
      </c>
      <c r="B25" s="6" t="s">
        <v>26</v>
      </c>
      <c r="C25" s="5">
        <v>74244</v>
      </c>
      <c r="D25" s="5">
        <v>6216</v>
      </c>
      <c r="E25" s="7">
        <v>8.3699999999999992</v>
      </c>
    </row>
    <row r="26" spans="1:5" s="4" customFormat="1" ht="15.75" x14ac:dyDescent="0.25">
      <c r="A26" s="5">
        <v>21</v>
      </c>
      <c r="B26" s="6" t="s">
        <v>27</v>
      </c>
      <c r="C26" s="5">
        <v>170333</v>
      </c>
      <c r="D26" s="5">
        <v>11261</v>
      </c>
      <c r="E26" s="7">
        <v>6.61</v>
      </c>
    </row>
    <row r="27" spans="1:5" s="4" customFormat="1" ht="15.75" x14ac:dyDescent="0.25">
      <c r="A27" s="5">
        <v>22</v>
      </c>
      <c r="B27" s="6" t="s">
        <v>28</v>
      </c>
      <c r="C27" s="5">
        <v>75530</v>
      </c>
      <c r="D27" s="5">
        <v>4821</v>
      </c>
      <c r="E27" s="7">
        <v>6.38</v>
      </c>
    </row>
    <row r="28" spans="1:5" s="4" customFormat="1" ht="15.75" x14ac:dyDescent="0.25">
      <c r="A28" s="5">
        <v>23</v>
      </c>
      <c r="B28" s="6" t="s">
        <v>29</v>
      </c>
      <c r="C28" s="5">
        <v>295868</v>
      </c>
      <c r="D28" s="5">
        <v>16931</v>
      </c>
      <c r="E28" s="7">
        <v>5.72</v>
      </c>
    </row>
    <row r="29" spans="1:5" s="4" customFormat="1" ht="15.75" x14ac:dyDescent="0.25">
      <c r="A29" s="5">
        <v>24</v>
      </c>
      <c r="B29" s="6" t="s">
        <v>30</v>
      </c>
      <c r="C29" s="5">
        <v>121126</v>
      </c>
      <c r="D29" s="5">
        <v>4171</v>
      </c>
      <c r="E29" s="7">
        <v>3.44</v>
      </c>
    </row>
    <row r="30" spans="1:5" s="4" customFormat="1" ht="15.75" x14ac:dyDescent="0.25">
      <c r="A30" s="5">
        <v>25</v>
      </c>
      <c r="B30" s="6" t="s">
        <v>31</v>
      </c>
      <c r="C30" s="5">
        <v>76158</v>
      </c>
      <c r="D30" s="5">
        <v>4318</v>
      </c>
      <c r="E30" s="7">
        <v>5.67</v>
      </c>
    </row>
    <row r="31" spans="1:5" s="4" customFormat="1" ht="15.75" x14ac:dyDescent="0.25">
      <c r="A31" s="5">
        <v>26</v>
      </c>
      <c r="B31" s="6" t="s">
        <v>32</v>
      </c>
      <c r="C31" s="5">
        <v>736302</v>
      </c>
      <c r="D31" s="5">
        <v>61678</v>
      </c>
      <c r="E31" s="7">
        <v>8.3800000000000008</v>
      </c>
    </row>
    <row r="32" spans="1:5" s="4" customFormat="1" ht="15.75" x14ac:dyDescent="0.25">
      <c r="A32" s="5">
        <v>27</v>
      </c>
      <c r="B32" s="6" t="s">
        <v>33</v>
      </c>
      <c r="C32" s="5">
        <v>167954</v>
      </c>
      <c r="D32" s="5">
        <v>16546</v>
      </c>
      <c r="E32" s="7">
        <v>9.85</v>
      </c>
    </row>
    <row r="33" spans="1:5" s="4" customFormat="1" ht="15.75" x14ac:dyDescent="0.25">
      <c r="A33" s="5">
        <v>28</v>
      </c>
      <c r="B33" s="6" t="s">
        <v>34</v>
      </c>
      <c r="C33" s="5">
        <v>195273</v>
      </c>
      <c r="D33" s="5">
        <v>12809</v>
      </c>
      <c r="E33" s="7">
        <v>6.56</v>
      </c>
    </row>
    <row r="34" spans="1:5" s="4" customFormat="1" ht="15.75" x14ac:dyDescent="0.25">
      <c r="A34" s="5">
        <v>29</v>
      </c>
      <c r="B34" s="6" t="s">
        <v>35</v>
      </c>
      <c r="C34" s="5">
        <v>74319</v>
      </c>
      <c r="D34" s="5">
        <v>5882</v>
      </c>
      <c r="E34" s="7">
        <v>7.91</v>
      </c>
    </row>
    <row r="35" spans="1:5" s="4" customFormat="1" ht="15.75" x14ac:dyDescent="0.25">
      <c r="A35" s="5">
        <v>30</v>
      </c>
      <c r="B35" s="6" t="s">
        <v>36</v>
      </c>
      <c r="C35" s="5">
        <v>183713</v>
      </c>
      <c r="D35" s="5">
        <v>9887</v>
      </c>
      <c r="E35" s="7">
        <v>5.38</v>
      </c>
    </row>
    <row r="36" spans="1:5" s="4" customFormat="1" ht="15.75" x14ac:dyDescent="0.25">
      <c r="A36" s="5">
        <v>31</v>
      </c>
      <c r="B36" s="6" t="s">
        <v>37</v>
      </c>
      <c r="C36" s="5">
        <v>166971</v>
      </c>
      <c r="D36" s="5">
        <v>12091</v>
      </c>
      <c r="E36" s="7">
        <v>7.24</v>
      </c>
    </row>
    <row r="37" spans="1:5" s="4" customFormat="1" ht="15.75" x14ac:dyDescent="0.25">
      <c r="A37" s="5">
        <v>32</v>
      </c>
      <c r="B37" s="6" t="s">
        <v>38</v>
      </c>
      <c r="C37" s="5">
        <v>39552</v>
      </c>
      <c r="D37" s="5">
        <v>1406</v>
      </c>
      <c r="E37" s="7">
        <v>3.55</v>
      </c>
    </row>
    <row r="38" spans="1:5" s="4" customFormat="1" ht="15.75" x14ac:dyDescent="0.25">
      <c r="A38" s="5">
        <v>33</v>
      </c>
      <c r="B38" s="6" t="s">
        <v>39</v>
      </c>
      <c r="C38" s="5">
        <v>27429</v>
      </c>
      <c r="D38" s="5">
        <v>1317</v>
      </c>
      <c r="E38" s="7">
        <v>4.8</v>
      </c>
    </row>
    <row r="39" spans="1:5" s="4" customFormat="1" ht="15.75" x14ac:dyDescent="0.25">
      <c r="A39" s="5">
        <v>34</v>
      </c>
      <c r="B39" s="6" t="s">
        <v>40</v>
      </c>
      <c r="C39" s="5">
        <v>116929</v>
      </c>
      <c r="D39" s="5">
        <v>10396</v>
      </c>
      <c r="E39" s="7">
        <v>8.89</v>
      </c>
    </row>
    <row r="40" spans="1:5" s="4" customFormat="1" ht="15.75" x14ac:dyDescent="0.25">
      <c r="A40" s="5">
        <v>35</v>
      </c>
      <c r="B40" s="6" t="s">
        <v>41</v>
      </c>
      <c r="C40" s="5">
        <v>145363</v>
      </c>
      <c r="D40" s="5">
        <v>15926</v>
      </c>
      <c r="E40" s="7">
        <v>10.96</v>
      </c>
    </row>
    <row r="41" spans="1:5" s="4" customFormat="1" ht="15.75" x14ac:dyDescent="0.25">
      <c r="A41" s="5">
        <v>36</v>
      </c>
      <c r="B41" s="6" t="s">
        <v>42</v>
      </c>
      <c r="C41" s="5">
        <v>73545</v>
      </c>
      <c r="D41" s="5">
        <v>5100</v>
      </c>
      <c r="E41" s="7">
        <v>6.93</v>
      </c>
    </row>
    <row r="42" spans="1:5" s="4" customFormat="1" ht="15.75" x14ac:dyDescent="0.25">
      <c r="A42" s="5">
        <v>37</v>
      </c>
      <c r="B42" s="6" t="s">
        <v>43</v>
      </c>
      <c r="C42" s="5">
        <v>155307</v>
      </c>
      <c r="D42" s="5">
        <v>7480</v>
      </c>
      <c r="E42" s="7">
        <v>4.82</v>
      </c>
    </row>
    <row r="43" spans="1:5" s="4" customFormat="1" ht="15.75" x14ac:dyDescent="0.25">
      <c r="A43" s="5">
        <v>38</v>
      </c>
      <c r="B43" s="6" t="s">
        <v>44</v>
      </c>
      <c r="C43" s="5">
        <v>145521</v>
      </c>
      <c r="D43" s="5">
        <v>10467</v>
      </c>
      <c r="E43" s="7">
        <v>7.19</v>
      </c>
    </row>
    <row r="44" spans="1:5" s="8" customFormat="1" ht="15.75" x14ac:dyDescent="0.25">
      <c r="A44" s="5"/>
      <c r="B44" s="9" t="s">
        <v>45</v>
      </c>
      <c r="C44" s="5">
        <v>5153782</v>
      </c>
      <c r="D44" s="5">
        <v>410487</v>
      </c>
      <c r="E44" s="7">
        <v>7.96</v>
      </c>
    </row>
  </sheetData>
  <mergeCells count="7">
    <mergeCell ref="A1:E1"/>
    <mergeCell ref="A2:E2"/>
    <mergeCell ref="A3:A5"/>
    <mergeCell ref="B3:B5"/>
    <mergeCell ref="D3:D4"/>
    <mergeCell ref="E3:E4"/>
    <mergeCell ref="C3:C4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E42"/>
  <sheetViews>
    <sheetView workbookViewId="0">
      <selection activeCell="B4" sqref="B4:E41"/>
    </sheetView>
  </sheetViews>
  <sheetFormatPr defaultRowHeight="15" x14ac:dyDescent="0.25"/>
  <cols>
    <col min="1" max="1" width="5.42578125" style="3" customWidth="1"/>
    <col min="2" max="2" width="25.28515625" style="2" customWidth="1"/>
    <col min="3" max="3" width="24.42578125" style="2" customWidth="1"/>
    <col min="4" max="4" width="21.85546875" style="2" customWidth="1"/>
    <col min="5" max="5" width="18.28515625" style="2" customWidth="1"/>
    <col min="6" max="6" width="9.140625" style="2" customWidth="1"/>
    <col min="7" max="16384" width="9.140625" style="2"/>
  </cols>
  <sheetData>
    <row r="1" spans="1:5" ht="45" customHeight="1" x14ac:dyDescent="0.25">
      <c r="A1" s="15" t="s">
        <v>1</v>
      </c>
      <c r="B1" s="16" t="s">
        <v>2</v>
      </c>
      <c r="C1" s="15" t="s">
        <v>3</v>
      </c>
      <c r="D1" s="15" t="s">
        <v>4</v>
      </c>
      <c r="E1" s="15" t="s">
        <v>5</v>
      </c>
    </row>
    <row r="2" spans="1:5" hidden="1" x14ac:dyDescent="0.25">
      <c r="A2" s="15"/>
      <c r="B2" s="16"/>
      <c r="C2" s="15"/>
      <c r="D2" s="15"/>
      <c r="E2" s="15"/>
    </row>
    <row r="3" spans="1:5" ht="15.75" hidden="1" x14ac:dyDescent="0.25">
      <c r="A3" s="15"/>
      <c r="B3" s="16"/>
      <c r="C3" s="13" t="s">
        <v>6</v>
      </c>
      <c r="D3" s="13" t="s">
        <v>6</v>
      </c>
      <c r="E3" s="13" t="s">
        <v>6</v>
      </c>
    </row>
    <row r="4" spans="1:5" s="4" customFormat="1" ht="15.75" x14ac:dyDescent="0.25">
      <c r="A4" s="10">
        <v>1</v>
      </c>
      <c r="B4" s="11" t="s">
        <v>7</v>
      </c>
      <c r="C4" s="10">
        <v>130172</v>
      </c>
      <c r="D4" s="10">
        <v>17838</v>
      </c>
      <c r="E4" s="12">
        <v>13.7</v>
      </c>
    </row>
    <row r="5" spans="1:5" s="4" customFormat="1" ht="15.75" hidden="1" x14ac:dyDescent="0.25">
      <c r="A5" s="5">
        <v>2</v>
      </c>
      <c r="B5" s="6" t="s">
        <v>8</v>
      </c>
      <c r="C5" s="5">
        <v>25057</v>
      </c>
      <c r="D5" s="5">
        <v>1543</v>
      </c>
      <c r="E5" s="7">
        <v>6.16</v>
      </c>
    </row>
    <row r="6" spans="1:5" s="4" customFormat="1" ht="15.75" hidden="1" x14ac:dyDescent="0.25">
      <c r="A6" s="5">
        <v>3</v>
      </c>
      <c r="B6" s="6" t="s">
        <v>9</v>
      </c>
      <c r="C6" s="5">
        <v>111093</v>
      </c>
      <c r="D6" s="5">
        <v>6784</v>
      </c>
      <c r="E6" s="7">
        <v>6.11</v>
      </c>
    </row>
    <row r="7" spans="1:5" s="4" customFormat="1" ht="15.75" hidden="1" x14ac:dyDescent="0.25">
      <c r="A7" s="5">
        <v>4</v>
      </c>
      <c r="B7" s="6" t="s">
        <v>10</v>
      </c>
      <c r="C7" s="5">
        <v>52495</v>
      </c>
      <c r="D7" s="5">
        <v>2917</v>
      </c>
      <c r="E7" s="7">
        <v>5.56</v>
      </c>
    </row>
    <row r="8" spans="1:5" s="4" customFormat="1" ht="15.75" hidden="1" x14ac:dyDescent="0.25">
      <c r="A8" s="5">
        <v>5</v>
      </c>
      <c r="B8" s="6" t="s">
        <v>11</v>
      </c>
      <c r="C8" s="5">
        <v>186168</v>
      </c>
      <c r="D8" s="5">
        <v>7374</v>
      </c>
      <c r="E8" s="7">
        <v>3.96</v>
      </c>
    </row>
    <row r="9" spans="1:5" s="4" customFormat="1" ht="15.75" hidden="1" x14ac:dyDescent="0.25">
      <c r="A9" s="5">
        <v>6</v>
      </c>
      <c r="B9" s="6" t="s">
        <v>12</v>
      </c>
      <c r="C9" s="5">
        <v>155939</v>
      </c>
      <c r="D9" s="5">
        <v>11908</v>
      </c>
      <c r="E9" s="7">
        <v>7.64</v>
      </c>
    </row>
    <row r="10" spans="1:5" s="4" customFormat="1" ht="15.75" hidden="1" x14ac:dyDescent="0.25">
      <c r="A10" s="5">
        <v>7</v>
      </c>
      <c r="B10" s="6" t="s">
        <v>13</v>
      </c>
      <c r="C10" s="5">
        <v>118086</v>
      </c>
      <c r="D10" s="5">
        <v>7373</v>
      </c>
      <c r="E10" s="7">
        <v>6.24</v>
      </c>
    </row>
    <row r="11" spans="1:5" s="4" customFormat="1" ht="15.75" hidden="1" x14ac:dyDescent="0.25">
      <c r="A11" s="5">
        <v>8</v>
      </c>
      <c r="B11" s="6" t="s">
        <v>14</v>
      </c>
      <c r="C11" s="5">
        <v>93897</v>
      </c>
      <c r="D11" s="5">
        <v>8552</v>
      </c>
      <c r="E11" s="7">
        <v>9.11</v>
      </c>
    </row>
    <row r="12" spans="1:5" s="4" customFormat="1" ht="15.75" x14ac:dyDescent="0.25">
      <c r="A12" s="5">
        <v>9</v>
      </c>
      <c r="B12" s="6" t="s">
        <v>15</v>
      </c>
      <c r="C12" s="5">
        <v>160570</v>
      </c>
      <c r="D12" s="5">
        <v>16484</v>
      </c>
      <c r="E12" s="7">
        <v>10.27</v>
      </c>
    </row>
    <row r="13" spans="1:5" s="4" customFormat="1" ht="15.75" hidden="1" x14ac:dyDescent="0.25">
      <c r="A13" s="5">
        <v>10</v>
      </c>
      <c r="B13" s="6" t="s">
        <v>16</v>
      </c>
      <c r="C13" s="5">
        <v>225423</v>
      </c>
      <c r="D13" s="5">
        <v>30536</v>
      </c>
      <c r="E13" s="7">
        <v>13.55</v>
      </c>
    </row>
    <row r="14" spans="1:5" s="4" customFormat="1" ht="15.75" hidden="1" x14ac:dyDescent="0.25">
      <c r="A14" s="5">
        <v>11</v>
      </c>
      <c r="B14" s="6" t="s">
        <v>17</v>
      </c>
      <c r="C14" s="5">
        <v>177905</v>
      </c>
      <c r="D14" s="5">
        <v>6399</v>
      </c>
      <c r="E14" s="7">
        <v>3.6</v>
      </c>
    </row>
    <row r="15" spans="1:5" s="4" customFormat="1" ht="15.75" hidden="1" x14ac:dyDescent="0.25">
      <c r="A15" s="5">
        <v>12</v>
      </c>
      <c r="B15" s="6" t="s">
        <v>18</v>
      </c>
      <c r="C15" s="5">
        <v>101200</v>
      </c>
      <c r="D15" s="5">
        <v>10100</v>
      </c>
      <c r="E15" s="7">
        <v>9.98</v>
      </c>
    </row>
    <row r="16" spans="1:5" s="4" customFormat="1" ht="15.75" hidden="1" x14ac:dyDescent="0.25">
      <c r="A16" s="5">
        <v>13</v>
      </c>
      <c r="B16" s="6" t="s">
        <v>19</v>
      </c>
      <c r="C16" s="5">
        <v>77546</v>
      </c>
      <c r="D16" s="5">
        <v>5323</v>
      </c>
      <c r="E16" s="7">
        <v>6.86</v>
      </c>
    </row>
    <row r="17" spans="1:5" s="4" customFormat="1" ht="15.75" hidden="1" x14ac:dyDescent="0.25">
      <c r="A17" s="5">
        <v>14</v>
      </c>
      <c r="B17" s="6" t="s">
        <v>20</v>
      </c>
      <c r="C17" s="5">
        <v>42021</v>
      </c>
      <c r="D17" s="5">
        <v>1954</v>
      </c>
      <c r="E17" s="7">
        <v>4.6500000000000004</v>
      </c>
    </row>
    <row r="18" spans="1:5" s="4" customFormat="1" ht="15.75" hidden="1" x14ac:dyDescent="0.25">
      <c r="A18" s="5">
        <v>15</v>
      </c>
      <c r="B18" s="6" t="s">
        <v>21</v>
      </c>
      <c r="C18" s="5">
        <v>109682</v>
      </c>
      <c r="D18" s="5">
        <v>4879</v>
      </c>
      <c r="E18" s="7">
        <v>4.45</v>
      </c>
    </row>
    <row r="19" spans="1:5" s="4" customFormat="1" ht="15.75" x14ac:dyDescent="0.25">
      <c r="A19" s="5">
        <v>16</v>
      </c>
      <c r="B19" s="6" t="s">
        <v>22</v>
      </c>
      <c r="C19" s="5">
        <v>106415</v>
      </c>
      <c r="D19" s="5">
        <v>16442</v>
      </c>
      <c r="E19" s="7">
        <v>15.45</v>
      </c>
    </row>
    <row r="20" spans="1:5" s="4" customFormat="1" ht="15.75" hidden="1" x14ac:dyDescent="0.25">
      <c r="A20" s="5">
        <v>17</v>
      </c>
      <c r="B20" s="6" t="s">
        <v>23</v>
      </c>
      <c r="C20" s="5">
        <v>94712</v>
      </c>
      <c r="D20" s="5">
        <v>3826</v>
      </c>
      <c r="E20" s="7">
        <v>4.04</v>
      </c>
    </row>
    <row r="21" spans="1:5" s="4" customFormat="1" ht="15.75" x14ac:dyDescent="0.25">
      <c r="A21" s="5">
        <v>18</v>
      </c>
      <c r="B21" s="6" t="s">
        <v>24</v>
      </c>
      <c r="C21" s="5">
        <v>93708</v>
      </c>
      <c r="D21" s="5">
        <v>29537</v>
      </c>
      <c r="E21" s="7">
        <v>31.52</v>
      </c>
    </row>
    <row r="22" spans="1:5" s="4" customFormat="1" ht="15.75" hidden="1" x14ac:dyDescent="0.25">
      <c r="A22" s="5">
        <v>19</v>
      </c>
      <c r="B22" s="6" t="s">
        <v>25</v>
      </c>
      <c r="C22" s="5">
        <v>50256</v>
      </c>
      <c r="D22" s="5">
        <v>2015</v>
      </c>
      <c r="E22" s="7">
        <v>4.01</v>
      </c>
    </row>
    <row r="23" spans="1:5" s="4" customFormat="1" ht="15.75" hidden="1" x14ac:dyDescent="0.25">
      <c r="A23" s="5">
        <v>20</v>
      </c>
      <c r="B23" s="6" t="s">
        <v>26</v>
      </c>
      <c r="C23" s="5">
        <v>74244</v>
      </c>
      <c r="D23" s="5">
        <v>6216</v>
      </c>
      <c r="E23" s="7">
        <v>8.3699999999999992</v>
      </c>
    </row>
    <row r="24" spans="1:5" s="4" customFormat="1" ht="15.75" hidden="1" x14ac:dyDescent="0.25">
      <c r="A24" s="5">
        <v>21</v>
      </c>
      <c r="B24" s="6" t="s">
        <v>27</v>
      </c>
      <c r="C24" s="5">
        <v>170333</v>
      </c>
      <c r="D24" s="5">
        <v>11261</v>
      </c>
      <c r="E24" s="7">
        <v>6.61</v>
      </c>
    </row>
    <row r="25" spans="1:5" s="4" customFormat="1" ht="15.75" hidden="1" x14ac:dyDescent="0.25">
      <c r="A25" s="5">
        <v>22</v>
      </c>
      <c r="B25" s="6" t="s">
        <v>28</v>
      </c>
      <c r="C25" s="5">
        <v>75530</v>
      </c>
      <c r="D25" s="5">
        <v>4821</v>
      </c>
      <c r="E25" s="7">
        <v>6.38</v>
      </c>
    </row>
    <row r="26" spans="1:5" s="4" customFormat="1" ht="15.75" hidden="1" x14ac:dyDescent="0.25">
      <c r="A26" s="5">
        <v>23</v>
      </c>
      <c r="B26" s="6" t="s">
        <v>29</v>
      </c>
      <c r="C26" s="5">
        <v>295868</v>
      </c>
      <c r="D26" s="5">
        <v>16931</v>
      </c>
      <c r="E26" s="7">
        <v>5.72</v>
      </c>
    </row>
    <row r="27" spans="1:5" s="4" customFormat="1" ht="15.75" hidden="1" x14ac:dyDescent="0.25">
      <c r="A27" s="5">
        <v>24</v>
      </c>
      <c r="B27" s="6" t="s">
        <v>30</v>
      </c>
      <c r="C27" s="5">
        <v>121126</v>
      </c>
      <c r="D27" s="5">
        <v>4171</v>
      </c>
      <c r="E27" s="7">
        <v>3.44</v>
      </c>
    </row>
    <row r="28" spans="1:5" s="4" customFormat="1" ht="15.75" hidden="1" x14ac:dyDescent="0.25">
      <c r="A28" s="5">
        <v>25</v>
      </c>
      <c r="B28" s="6" t="s">
        <v>31</v>
      </c>
      <c r="C28" s="5">
        <v>76158</v>
      </c>
      <c r="D28" s="5">
        <v>4318</v>
      </c>
      <c r="E28" s="7">
        <v>5.67</v>
      </c>
    </row>
    <row r="29" spans="1:5" s="4" customFormat="1" ht="15.75" hidden="1" x14ac:dyDescent="0.25">
      <c r="A29" s="5">
        <v>26</v>
      </c>
      <c r="B29" s="6" t="s">
        <v>32</v>
      </c>
      <c r="C29" s="5">
        <v>736302</v>
      </c>
      <c r="D29" s="5">
        <v>61678</v>
      </c>
      <c r="E29" s="7">
        <v>8.3800000000000008</v>
      </c>
    </row>
    <row r="30" spans="1:5" s="4" customFormat="1" ht="15.75" x14ac:dyDescent="0.25">
      <c r="A30" s="5">
        <v>27</v>
      </c>
      <c r="B30" s="6" t="s">
        <v>33</v>
      </c>
      <c r="C30" s="5">
        <v>167954</v>
      </c>
      <c r="D30" s="5">
        <v>16546</v>
      </c>
      <c r="E30" s="7">
        <v>9.85</v>
      </c>
    </row>
    <row r="31" spans="1:5" s="4" customFormat="1" ht="15.75" hidden="1" x14ac:dyDescent="0.25">
      <c r="A31" s="5">
        <v>28</v>
      </c>
      <c r="B31" s="6" t="s">
        <v>34</v>
      </c>
      <c r="C31" s="5">
        <v>195273</v>
      </c>
      <c r="D31" s="5">
        <v>12809</v>
      </c>
      <c r="E31" s="7">
        <v>6.56</v>
      </c>
    </row>
    <row r="32" spans="1:5" s="4" customFormat="1" ht="15.75" hidden="1" x14ac:dyDescent="0.25">
      <c r="A32" s="5">
        <v>29</v>
      </c>
      <c r="B32" s="6" t="s">
        <v>35</v>
      </c>
      <c r="C32" s="5">
        <v>74319</v>
      </c>
      <c r="D32" s="5">
        <v>5882</v>
      </c>
      <c r="E32" s="7">
        <v>7.91</v>
      </c>
    </row>
    <row r="33" spans="1:5" s="4" customFormat="1" ht="15.75" hidden="1" x14ac:dyDescent="0.25">
      <c r="A33" s="5">
        <v>30</v>
      </c>
      <c r="B33" s="6" t="s">
        <v>36</v>
      </c>
      <c r="C33" s="5">
        <v>183713</v>
      </c>
      <c r="D33" s="5">
        <v>9887</v>
      </c>
      <c r="E33" s="7">
        <v>5.38</v>
      </c>
    </row>
    <row r="34" spans="1:5" s="4" customFormat="1" ht="15.75" hidden="1" x14ac:dyDescent="0.25">
      <c r="A34" s="5">
        <v>31</v>
      </c>
      <c r="B34" s="6" t="s">
        <v>37</v>
      </c>
      <c r="C34" s="5">
        <v>166971</v>
      </c>
      <c r="D34" s="5">
        <v>12091</v>
      </c>
      <c r="E34" s="7">
        <v>7.24</v>
      </c>
    </row>
    <row r="35" spans="1:5" s="4" customFormat="1" ht="15.75" hidden="1" x14ac:dyDescent="0.25">
      <c r="A35" s="5">
        <v>32</v>
      </c>
      <c r="B35" s="6" t="s">
        <v>38</v>
      </c>
      <c r="C35" s="5">
        <v>39552</v>
      </c>
      <c r="D35" s="5">
        <v>1406</v>
      </c>
      <c r="E35" s="7">
        <v>3.55</v>
      </c>
    </row>
    <row r="36" spans="1:5" s="4" customFormat="1" ht="15.75" hidden="1" x14ac:dyDescent="0.25">
      <c r="A36" s="5">
        <v>33</v>
      </c>
      <c r="B36" s="6" t="s">
        <v>39</v>
      </c>
      <c r="C36" s="5">
        <v>27429</v>
      </c>
      <c r="D36" s="5">
        <v>1317</v>
      </c>
      <c r="E36" s="7">
        <v>4.8</v>
      </c>
    </row>
    <row r="37" spans="1:5" s="4" customFormat="1" ht="15.75" x14ac:dyDescent="0.25">
      <c r="A37" s="5">
        <v>34</v>
      </c>
      <c r="B37" s="6" t="s">
        <v>40</v>
      </c>
      <c r="C37" s="5">
        <v>116929</v>
      </c>
      <c r="D37" s="5">
        <v>10396</v>
      </c>
      <c r="E37" s="7">
        <v>8.89</v>
      </c>
    </row>
    <row r="38" spans="1:5" s="4" customFormat="1" ht="15.75" hidden="1" x14ac:dyDescent="0.25">
      <c r="A38" s="5">
        <v>35</v>
      </c>
      <c r="B38" s="6" t="s">
        <v>41</v>
      </c>
      <c r="C38" s="5">
        <v>145363</v>
      </c>
      <c r="D38" s="5">
        <v>15926</v>
      </c>
      <c r="E38" s="7">
        <v>10.96</v>
      </c>
    </row>
    <row r="39" spans="1:5" s="4" customFormat="1" ht="15.75" hidden="1" x14ac:dyDescent="0.25">
      <c r="A39" s="5">
        <v>36</v>
      </c>
      <c r="B39" s="6" t="s">
        <v>42</v>
      </c>
      <c r="C39" s="5">
        <v>73545</v>
      </c>
      <c r="D39" s="5">
        <v>5100</v>
      </c>
      <c r="E39" s="7">
        <v>6.93</v>
      </c>
    </row>
    <row r="40" spans="1:5" s="4" customFormat="1" ht="15.75" hidden="1" x14ac:dyDescent="0.25">
      <c r="A40" s="5">
        <v>37</v>
      </c>
      <c r="B40" s="6" t="s">
        <v>43</v>
      </c>
      <c r="C40" s="5">
        <v>155307</v>
      </c>
      <c r="D40" s="5">
        <v>7480</v>
      </c>
      <c r="E40" s="7">
        <v>4.82</v>
      </c>
    </row>
    <row r="41" spans="1:5" s="4" customFormat="1" ht="15.75" x14ac:dyDescent="0.25">
      <c r="A41" s="5">
        <v>38</v>
      </c>
      <c r="B41" s="6" t="s">
        <v>44</v>
      </c>
      <c r="C41" s="5">
        <v>145521</v>
      </c>
      <c r="D41" s="5">
        <v>10467</v>
      </c>
      <c r="E41" s="7">
        <v>7.19</v>
      </c>
    </row>
    <row r="42" spans="1:5" s="8" customFormat="1" ht="15.75" hidden="1" x14ac:dyDescent="0.25">
      <c r="A42" s="5"/>
      <c r="B42" s="9" t="s">
        <v>45</v>
      </c>
      <c r="C42" s="5">
        <v>5153782</v>
      </c>
      <c r="D42" s="5">
        <v>410487</v>
      </c>
      <c r="E42" s="7">
        <v>7.96</v>
      </c>
    </row>
  </sheetData>
  <autoFilter ref="A1:F42">
    <filterColumn colId="1">
      <filters>
        <filter val="Araria"/>
        <filter val="Darbhanga"/>
        <filter val="Katihar"/>
        <filter val="Kishanganj"/>
        <filter val="Purnea"/>
        <filter val="Sitamarhi"/>
        <filter val="West Champaran"/>
      </filters>
    </filterColumn>
  </autoFilter>
  <mergeCells count="5">
    <mergeCell ref="A1:A3"/>
    <mergeCell ref="B1:B3"/>
    <mergeCell ref="C1:C2"/>
    <mergeCell ref="D1:D2"/>
    <mergeCell ref="E1:E2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F16"/>
  <sheetViews>
    <sheetView workbookViewId="0">
      <selection activeCell="D12" sqref="D12:F12"/>
    </sheetView>
  </sheetViews>
  <sheetFormatPr defaultRowHeight="15" x14ac:dyDescent="0.25"/>
  <cols>
    <col min="3" max="3" width="16.140625" customWidth="1"/>
  </cols>
  <sheetData>
    <row r="5" spans="3:6" x14ac:dyDescent="0.25">
      <c r="C5" t="s">
        <v>46</v>
      </c>
      <c r="D5">
        <v>130172</v>
      </c>
      <c r="E5">
        <v>17838</v>
      </c>
      <c r="F5" s="14">
        <v>13.7</v>
      </c>
    </row>
    <row r="6" spans="3:6" x14ac:dyDescent="0.25">
      <c r="C6" t="s">
        <v>47</v>
      </c>
      <c r="D6">
        <v>160570</v>
      </c>
      <c r="E6">
        <v>16484</v>
      </c>
      <c r="F6">
        <v>10.27</v>
      </c>
    </row>
    <row r="7" spans="3:6" x14ac:dyDescent="0.25">
      <c r="C7" t="s">
        <v>48</v>
      </c>
      <c r="D7">
        <v>106415</v>
      </c>
      <c r="E7">
        <v>16442</v>
      </c>
      <c r="F7">
        <v>15.45</v>
      </c>
    </row>
    <row r="8" spans="3:6" x14ac:dyDescent="0.25">
      <c r="C8" t="s">
        <v>49</v>
      </c>
      <c r="D8">
        <v>93708</v>
      </c>
      <c r="E8">
        <v>29537</v>
      </c>
      <c r="F8">
        <v>31.52</v>
      </c>
    </row>
    <row r="9" spans="3:6" x14ac:dyDescent="0.25">
      <c r="C9" t="s">
        <v>50</v>
      </c>
      <c r="D9">
        <v>167954</v>
      </c>
      <c r="E9">
        <v>16546</v>
      </c>
      <c r="F9">
        <v>9.85</v>
      </c>
    </row>
    <row r="10" spans="3:6" x14ac:dyDescent="0.25">
      <c r="C10" t="s">
        <v>51</v>
      </c>
      <c r="D10">
        <v>116929</v>
      </c>
      <c r="E10">
        <v>10396</v>
      </c>
      <c r="F10">
        <v>8.89</v>
      </c>
    </row>
    <row r="11" spans="3:6" x14ac:dyDescent="0.25">
      <c r="C11" t="s">
        <v>52</v>
      </c>
      <c r="D11">
        <v>145521</v>
      </c>
      <c r="E11">
        <v>10467</v>
      </c>
      <c r="F11">
        <v>7.19</v>
      </c>
    </row>
    <row r="12" spans="3:6" x14ac:dyDescent="0.25">
      <c r="D12">
        <f>SUM(D5:D11)</f>
        <v>921269</v>
      </c>
      <c r="E12">
        <f>SUM(E5:E11)</f>
        <v>117710</v>
      </c>
      <c r="F12" s="14">
        <f>E12/D12%</f>
        <v>12.776941371087053</v>
      </c>
    </row>
    <row r="16" spans="3:6" x14ac:dyDescent="0.25">
      <c r="F16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Sheet1 (2)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Bipul Kumar 5917956</cp:lastModifiedBy>
  <cp:lastPrinted>2020-01-29T06:09:28Z</cp:lastPrinted>
  <dcterms:created xsi:type="dcterms:W3CDTF">2019-11-25T07:56:25Z</dcterms:created>
  <dcterms:modified xsi:type="dcterms:W3CDTF">2020-01-29T06:09:28Z</dcterms:modified>
</cp:coreProperties>
</file>